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Cost Estimates" sheetId="2" state="visible" r:id="rId2"/>
    <sheet xmlns:r="http://schemas.openxmlformats.org/officeDocument/2006/relationships" name="Param" sheetId="3" state="visible" r:id="rId3"/>
    <sheet xmlns:r="http://schemas.openxmlformats.org/officeDocument/2006/relationships" name="📚 Resources" sheetId="4" state="visible" r:id="rId4"/>
  </sheets>
  <definedNames>
    <definedName name="EstimationMethod">Param!$A$2:$A$6</definedName>
    <definedName name="EstimateStatus">Param!$B$2:$B$6</definedName>
    <definedName name="_xlnm._FilterDatabase" localSheetId="1" hidden="1">'Cost Estimates'!$A$2:$M$2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Segoe UI"/>
      <b val="1"/>
      <color rgb="00FFFFFF"/>
      <sz val="16"/>
    </font>
    <font>
      <name val="Segoe UI"/>
      <color rgb="00D6E4F0"/>
      <sz val="9"/>
    </font>
    <font>
      <name val="Segoe UI"/>
      <b val="1"/>
      <color rgb="001F4E79"/>
      <sz val="11"/>
    </font>
    <font>
      <name val="Segoe UI"/>
      <color rgb="00444444"/>
      <sz val="10"/>
    </font>
    <font>
      <name val="Segoe UI"/>
      <b val="1"/>
      <color rgb="00FFFFFF"/>
      <sz val="14"/>
    </font>
    <font>
      <name val="Segoe UI"/>
      <b val="1"/>
      <color rgb="00FFFFFF"/>
      <sz val="10"/>
    </font>
    <font>
      <name val="Segoe UI"/>
      <color rgb="00000000"/>
      <sz val="10"/>
    </font>
    <font>
      <b val="1"/>
      <color rgb="00FFFFFF"/>
      <sz val="14"/>
    </font>
    <font>
      <i val="1"/>
      <color rgb="00CBD5E1"/>
      <sz val="10"/>
    </font>
    <font>
      <b val="1"/>
      <color rgb="00FFFFFF"/>
      <sz val="10"/>
    </font>
    <font>
      <color rgb="0094A3B8"/>
      <sz val="9"/>
    </font>
    <font>
      <color rgb="001D4ED8"/>
      <sz val="10"/>
      <u val="single"/>
    </font>
    <font>
      <i val="1"/>
      <color rgb="0094A3B8"/>
      <sz val="9"/>
    </font>
  </fonts>
  <fills count="13">
    <fill>
      <patternFill/>
    </fill>
    <fill>
      <patternFill patternType="gray125"/>
    </fill>
    <fill>
      <patternFill patternType="solid">
        <fgColor rgb="000D1B2A"/>
      </patternFill>
    </fill>
    <fill>
      <patternFill patternType="solid">
        <fgColor rgb="001F4E79"/>
      </patternFill>
    </fill>
    <fill>
      <patternFill patternType="solid">
        <fgColor rgb="00D6E4F0"/>
      </patternFill>
    </fill>
    <fill>
      <patternFill patternType="solid">
        <fgColor rgb="00FFFFFF"/>
      </patternFill>
    </fill>
    <fill>
      <patternFill patternType="solid">
        <fgColor rgb="00EEF3F8"/>
      </patternFill>
    </fill>
    <fill>
      <patternFill patternType="solid">
        <fgColor rgb="001F3864"/>
      </patternFill>
    </fill>
    <fill>
      <patternFill patternType="solid">
        <fgColor rgb="001A3A5C"/>
      </patternFill>
    </fill>
    <fill>
      <patternFill patternType="solid">
        <fgColor rgb="001E4D7B"/>
      </patternFill>
    </fill>
    <fill>
      <patternFill patternType="solid">
        <fgColor rgb="00F8FAFC"/>
      </patternFill>
    </fill>
    <fill>
      <patternFill patternType="solid">
        <fgColor rgb="00EFF6FF"/>
      </patternFill>
    </fill>
    <fill>
      <patternFill patternType="solid">
        <fgColor rgb="00F1F5F9"/>
      </patternFill>
    </fill>
  </fills>
  <borders count="2">
    <border>
      <left/>
      <right/>
      <top/>
      <bottom/>
      <diagonal/>
    </border>
    <border>
      <left style="thin">
        <color rgb="00B0B8C4"/>
      </left>
      <right style="thin">
        <color rgb="00B0B8C4"/>
      </right>
      <top style="thin">
        <color rgb="00B0B8C4"/>
      </top>
      <bottom style="thin">
        <color rgb="00B0B8C4"/>
      </bottom>
    </border>
  </borders>
  <cellStyleXfs count="1">
    <xf numFmtId="0" fontId="0" fillId="0" borderId="0"/>
  </cellStyleXfs>
  <cellXfs count="2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center" vertical="center"/>
    </xf>
    <xf numFmtId="0" fontId="3" fillId="4" borderId="0" applyAlignment="1" pivotButton="0" quotePrefix="0" xfId="0">
      <alignment horizontal="left" vertical="center" wrapText="1"/>
    </xf>
    <xf numFmtId="0" fontId="4" fillId="0" borderId="0" applyAlignment="1" pivotButton="0" quotePrefix="0" xfId="0">
      <alignment horizontal="left" vertical="center" wrapText="1"/>
    </xf>
    <xf numFmtId="0" fontId="5" fillId="2" borderId="0" applyAlignment="1" pivotButton="0" quotePrefix="0" xfId="0">
      <alignment horizontal="center" vertical="center"/>
    </xf>
    <xf numFmtId="0" fontId="6" fillId="3" borderId="1" applyAlignment="1" pivotButton="0" quotePrefix="0" xfId="0">
      <alignment horizontal="center" vertical="center" wrapText="1"/>
    </xf>
    <xf numFmtId="0" fontId="7" fillId="5" borderId="1" applyAlignment="1" pivotButton="0" quotePrefix="0" xfId="0">
      <alignment horizontal="left" vertical="center"/>
    </xf>
    <xf numFmtId="0" fontId="7" fillId="6" borderId="1" applyAlignment="1" pivotButton="0" quotePrefix="0" xfId="0">
      <alignment horizontal="left" vertical="center"/>
    </xf>
    <xf numFmtId="0" fontId="6" fillId="7" borderId="0" applyAlignment="1" pivotButton="0" quotePrefix="0" xfId="0">
      <alignment horizontal="center" vertical="center"/>
    </xf>
    <xf numFmtId="0" fontId="7" fillId="4" borderId="0" applyAlignment="1" pivotButton="0" quotePrefix="0" xfId="0">
      <alignment horizontal="left" vertical="center"/>
    </xf>
    <xf numFmtId="0" fontId="7" fillId="0" borderId="0" applyAlignment="1" pivotButton="0" quotePrefix="0" xfId="0">
      <alignment horizontal="left" vertical="center"/>
    </xf>
    <xf numFmtId="0" fontId="8" fillId="2" borderId="0" applyAlignment="1" pivotButton="0" quotePrefix="0" xfId="0">
      <alignment horizontal="center" vertical="center"/>
    </xf>
    <xf numFmtId="0" fontId="9" fillId="8" borderId="0" applyAlignment="1" pivotButton="0" quotePrefix="0" xfId="0">
      <alignment horizontal="center" vertical="center"/>
    </xf>
    <xf numFmtId="0" fontId="10" fillId="9" borderId="0" applyAlignment="1" pivotButton="0" quotePrefix="0" xfId="0">
      <alignment horizontal="center" vertical="center"/>
    </xf>
    <xf numFmtId="0" fontId="11" fillId="10" borderId="0" applyAlignment="1" pivotButton="0" quotePrefix="0" xfId="0">
      <alignment horizontal="center" vertical="center"/>
    </xf>
    <xf numFmtId="0" fontId="12" fillId="10" borderId="0" applyAlignment="1" pivotButton="0" quotePrefix="0" xfId="0">
      <alignment horizontal="left" vertical="center" indent="1"/>
    </xf>
    <xf numFmtId="0" fontId="11" fillId="10" borderId="0" applyAlignment="1" pivotButton="0" quotePrefix="0" xfId="0">
      <alignment horizontal="left" vertical="center" indent="1"/>
    </xf>
    <xf numFmtId="0" fontId="11" fillId="11" borderId="0" applyAlignment="1" pivotButton="0" quotePrefix="0" xfId="0">
      <alignment horizontal="center" vertical="center"/>
    </xf>
    <xf numFmtId="0" fontId="12" fillId="11" borderId="0" applyAlignment="1" pivotButton="0" quotePrefix="0" xfId="0">
      <alignment horizontal="left" vertical="center" indent="1"/>
    </xf>
    <xf numFmtId="0" fontId="11" fillId="11" borderId="0" applyAlignment="1" pivotButton="0" quotePrefix="0" xfId="0">
      <alignment horizontal="left" vertical="center" indent="1"/>
    </xf>
    <xf numFmtId="0" fontId="13" fillId="12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Relationships xmlns="http://schemas.openxmlformats.org/package/2006/relationships"><Relationship Type="http://schemas.openxmlformats.org/officeDocument/2006/relationships/hyperlink" Target="https://projectmanagement.com.br/agile-implementation/" TargetMode="External" Id="rId1"/><Relationship Type="http://schemas.openxmlformats.org/officeDocument/2006/relationships/hyperlink" Target="https://projectmanagement.com.br/project-evaluation/" TargetMode="External" Id="rId2"/><Relationship Type="http://schemas.openxmlformats.org/officeDocument/2006/relationships/hyperlink" Target="https://projectmanagement.com.br/expert-judgment/" TargetMode="External" Id="rId3"/><Relationship Type="http://schemas.openxmlformats.org/officeDocument/2006/relationships/hyperlink" Target="https://projectmanagement.com.br/integrate-and-align-project-plans/" TargetMode="External" Id="rId4"/><Relationship Type="http://schemas.openxmlformats.org/officeDocument/2006/relationships/hyperlink" Target="https://projectmanagement.com.br/project-charter-pmbok-8/" TargetMode="External" Id="rId5"/><Relationship Type="http://schemas.openxmlformats.org/officeDocument/2006/relationships/hyperlink" Target="https://projectmanagement.com.br/initiate-project-or-phase/" TargetMode="External" Id="rId6"/><Relationship Type="http://schemas.openxmlformats.org/officeDocument/2006/relationships/hyperlink" Target="https://projectmanagement.com.br/project-canvas/" TargetMode="External" Id="rId7"/><Relationship Type="http://schemas.openxmlformats.org/officeDocument/2006/relationships/hyperlink" Target="https://projectmanagement.com.br/best-project-management-books/" TargetMode="External" Id="rId8"/><Relationship Type="http://schemas.openxmlformats.org/officeDocument/2006/relationships/hyperlink" Target="https://projectmanagement.com.br/10-best-free-project-management-tools/" TargetMode="External" Id="rId9"/><Relationship Type="http://schemas.openxmlformats.org/officeDocument/2006/relationships/hyperlink" Target="https://projectmanagement.com.br/artificial-intelligence-in-project-management/" TargetMode="External" Id="rId10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5"/>
  <sheetViews>
    <sheetView showGridLines="0" workbookViewId="0">
      <selection activeCell="A1" sqref="A1"/>
    </sheetView>
  </sheetViews>
  <sheetFormatPr baseColWidth="8" defaultRowHeight="15"/>
  <cols>
    <col width="100" customWidth="1" min="1" max="1"/>
    <col width="1" customWidth="1" min="2" max="2"/>
    <col width="1" customWidth="1" min="3" max="3"/>
    <col width="1" customWidth="1" min="4" max="4"/>
    <col width="1" customWidth="1" min="5" max="5"/>
    <col width="1" customWidth="1" min="6" max="6"/>
  </cols>
  <sheetData>
    <row r="1" ht="40" customHeight="1">
      <c r="A1" s="1" t="inlineStr">
        <is>
          <t>Cost Estimates - Instructions</t>
        </is>
      </c>
    </row>
    <row r="2" ht="22" customHeight="1">
      <c r="A2" s="2" t="inlineStr">
        <is>
          <t>PMBOK 8  |  projectmanagement.com.br</t>
        </is>
      </c>
    </row>
    <row r="3" ht="8" customHeight="1"/>
    <row r="4" ht="14" customHeight="1">
      <c r="A4" s="3" t="inlineStr">
        <is>
          <t>Purpose</t>
        </is>
      </c>
    </row>
    <row r="5" ht="24" customHeight="1">
      <c r="A5" s="4" t="inlineStr">
        <is>
          <t>Document the quantitative assessment of costs required to complete project activities, serving as the basis for the cost baseline and budget.</t>
        </is>
      </c>
    </row>
    <row r="6" ht="6" customHeight="1">
      <c r="A6" s="4" t="inlineStr"/>
    </row>
    <row r="7" ht="14" customHeight="1">
      <c r="A7" s="3" t="inlineStr">
        <is>
          <t>How to Use</t>
        </is>
      </c>
    </row>
    <row r="8" ht="22" customHeight="1">
      <c r="A8" s="4" t="inlineStr">
        <is>
          <t>1. Enter each work package and its associated activities.</t>
        </is>
      </c>
    </row>
    <row r="9" ht="22" customHeight="1">
      <c r="A9" s="4" t="inlineStr">
        <is>
          <t>2. Select the Estimation Method from the dropdown.</t>
        </is>
      </c>
    </row>
    <row r="10" ht="22" customHeight="1">
      <c r="A10" s="4" t="inlineStr">
        <is>
          <t>3. For Three-Point (PERT): fill Optimistic, Most Likely, Pessimistic — Expected is auto-calculated.</t>
        </is>
      </c>
    </row>
    <row r="11" ht="22" customHeight="1">
      <c r="A11" s="4" t="inlineStr">
        <is>
          <t>4. For other methods: enter the estimate directly in Most Likely.</t>
        </is>
      </c>
    </row>
    <row r="12" ht="22" customHeight="1">
      <c r="A12" s="4" t="inlineStr">
        <is>
          <t>5. Apply Contingency % to account for identified risks.</t>
        </is>
      </c>
    </row>
    <row r="13" ht="22" customHeight="1">
      <c r="A13" s="4" t="inlineStr">
        <is>
          <t>6. Review and approve estimates before baselining.</t>
        </is>
      </c>
    </row>
    <row r="14" ht="6" customHeight="1">
      <c r="A14" s="4" t="inlineStr"/>
    </row>
    <row r="15" ht="14" customHeight="1">
      <c r="A15" s="3" t="inlineStr">
        <is>
          <t>Column Guide</t>
        </is>
      </c>
    </row>
    <row r="16" ht="22" customHeight="1">
      <c r="A16" s="4" t="inlineStr">
        <is>
          <t>ID: Sequential identifier (CE-001, CE-002…)</t>
        </is>
      </c>
    </row>
    <row r="17" ht="22" customHeight="1">
      <c r="A17" s="4" t="inlineStr">
        <is>
          <t>WBS Code: Work Breakdown Structure code</t>
        </is>
      </c>
    </row>
    <row r="18" ht="22" customHeight="1">
      <c r="A18" s="4" t="inlineStr">
        <is>
          <t>Work Package: Name of the work package</t>
        </is>
      </c>
    </row>
    <row r="19" ht="22" customHeight="1">
      <c r="A19" s="4" t="inlineStr">
        <is>
          <t>Activity: Specific activity being estimated</t>
        </is>
      </c>
    </row>
    <row r="20" ht="22" customHeight="1">
      <c r="A20" s="4" t="inlineStr">
        <is>
          <t>Estimation Method: Analogous / Parametric / Bottom-Up / Three-Point / Expert Judgment</t>
        </is>
      </c>
    </row>
    <row r="21" ht="22" customHeight="1">
      <c r="A21" s="4" t="inlineStr">
        <is>
          <t>Optimistic ($): Best-case cost estimate (Three-Point only)</t>
        </is>
      </c>
    </row>
    <row r="22" ht="22" customHeight="1">
      <c r="A22" s="4" t="inlineStr">
        <is>
          <t>Most Likely ($): Most probable cost (all methods)</t>
        </is>
      </c>
    </row>
    <row r="23" ht="22" customHeight="1">
      <c r="A23" s="4" t="inlineStr">
        <is>
          <t>Pessimistic ($): Worst-case cost estimate (Three-Point only)</t>
        </is>
      </c>
    </row>
    <row r="24" ht="22" customHeight="1">
      <c r="A24" s="4" t="inlineStr">
        <is>
          <t>Expected ($): PERT formula: (O + 4M + P) / 6  — auto-calculated</t>
        </is>
      </c>
    </row>
    <row r="25" ht="22" customHeight="1">
      <c r="A25" s="4" t="inlineStr">
        <is>
          <t>Contingency %: Risk contingency percentage</t>
        </is>
      </c>
    </row>
    <row r="26" ht="22" customHeight="1">
      <c r="A26" s="4" t="inlineStr">
        <is>
          <t>Contingency ($): Expected × Contingency %</t>
        </is>
      </c>
    </row>
    <row r="27" ht="22" customHeight="1">
      <c r="A27" s="4" t="inlineStr">
        <is>
          <t>Total Estimate ($): Expected + Contingency</t>
        </is>
      </c>
    </row>
    <row r="28" ht="22" customHeight="1">
      <c r="A28" s="4" t="inlineStr">
        <is>
          <t>Status: Draft / In Review / Approved / Revised</t>
        </is>
      </c>
    </row>
    <row r="29" ht="6" customHeight="1">
      <c r="A29" s="4" t="inlineStr"/>
    </row>
    <row r="30" ht="14" customHeight="1">
      <c r="A30" s="3" t="inlineStr">
        <is>
          <t>Tips</t>
        </is>
      </c>
    </row>
    <row r="31" ht="22" customHeight="1">
      <c r="A31" s="4" t="inlineStr">
        <is>
          <t>• Use the Param sheet dropdowns for consistent data entry.</t>
        </is>
      </c>
    </row>
    <row r="32" ht="22" customHeight="1">
      <c r="A32" s="4" t="inlineStr">
        <is>
          <t>• Sort and filter using Excel's built-in Data &gt; Filter.</t>
        </is>
      </c>
    </row>
    <row r="33" ht="22" customHeight="1">
      <c r="A33" s="4" t="inlineStr">
        <is>
          <t>• Do not modify the Param sheet — it powers the dropdowns.</t>
        </is>
      </c>
    </row>
    <row r="34" ht="6" customHeight="1">
      <c r="A34" s="4" t="inlineStr"/>
    </row>
    <row r="35" ht="18" customHeight="1">
      <c r="A35" s="4" t="inlineStr">
        <is>
          <t>Free PMBOK 8 Template  —  projectmanagement.com.br</t>
        </is>
      </c>
    </row>
  </sheetData>
  <mergeCells count="34">
    <mergeCell ref="A16:F16"/>
    <mergeCell ref="A27:F27"/>
    <mergeCell ref="A12:F12"/>
    <mergeCell ref="A18:F18"/>
    <mergeCell ref="A26:F26"/>
    <mergeCell ref="A21:F21"/>
    <mergeCell ref="A2:F2"/>
    <mergeCell ref="A33:F33"/>
    <mergeCell ref="A14:F14"/>
    <mergeCell ref="A5:F5"/>
    <mergeCell ref="A23:F23"/>
    <mergeCell ref="A32:F32"/>
    <mergeCell ref="A8:F8"/>
    <mergeCell ref="A22:F22"/>
    <mergeCell ref="A17:F17"/>
    <mergeCell ref="A35:F35"/>
    <mergeCell ref="A4:F4"/>
    <mergeCell ref="A20:F20"/>
    <mergeCell ref="A29:F29"/>
    <mergeCell ref="A10:F10"/>
    <mergeCell ref="A28:F28"/>
    <mergeCell ref="A13:F13"/>
    <mergeCell ref="A19:F19"/>
    <mergeCell ref="A9:F9"/>
    <mergeCell ref="A31:F31"/>
    <mergeCell ref="A34:F34"/>
    <mergeCell ref="A30:F30"/>
    <mergeCell ref="A15:F15"/>
    <mergeCell ref="A24:F24"/>
    <mergeCell ref="A11:F11"/>
    <mergeCell ref="A1:F1"/>
    <mergeCell ref="A6:F6"/>
    <mergeCell ref="A7:F7"/>
    <mergeCell ref="A25:F2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7"/>
  <sheetViews>
    <sheetView showGridLines="0" workbookViewId="0">
      <pane xSplit="4" ySplit="1" topLeftCell="E2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8" customWidth="1" min="1" max="1"/>
    <col width="12" customWidth="1" min="2" max="2"/>
    <col width="25" customWidth="1" min="3" max="3"/>
    <col width="30" customWidth="1" min="4" max="4"/>
    <col width="16" customWidth="1" min="5" max="5"/>
    <col width="12" customWidth="1" min="6" max="6"/>
    <col width="12" customWidth="1" min="7" max="7"/>
    <col width="12" customWidth="1" min="8" max="8"/>
    <col width="12" customWidth="1" min="9" max="9"/>
    <col width="12" customWidth="1" min="10" max="10"/>
    <col width="12" customWidth="1" min="11" max="11"/>
    <col width="16" customWidth="1" min="12" max="12"/>
    <col width="12" customWidth="1" min="13" max="13"/>
  </cols>
  <sheetData>
    <row r="1" ht="36" customHeight="1">
      <c r="A1" s="5" t="inlineStr">
        <is>
          <t>Cost Estimates — PMBOK 8</t>
        </is>
      </c>
    </row>
    <row r="2" ht="36" customHeight="1">
      <c r="A2" s="6" t="inlineStr">
        <is>
          <t>ID</t>
        </is>
      </c>
      <c r="B2" s="6" t="inlineStr">
        <is>
          <t>WBS Code</t>
        </is>
      </c>
      <c r="C2" s="6" t="inlineStr">
        <is>
          <t>Work Package</t>
        </is>
      </c>
      <c r="D2" s="6" t="inlineStr">
        <is>
          <t>Activity</t>
        </is>
      </c>
      <c r="E2" s="6" t="inlineStr">
        <is>
          <t>Estimation
Method</t>
        </is>
      </c>
      <c r="F2" s="6" t="inlineStr">
        <is>
          <t>Optimistic
($)</t>
        </is>
      </c>
      <c r="G2" s="6" t="inlineStr">
        <is>
          <t>Most Likely
($)</t>
        </is>
      </c>
      <c r="H2" s="6" t="inlineStr">
        <is>
          <t>Pessimistic
($)</t>
        </is>
      </c>
      <c r="I2" s="6" t="inlineStr">
        <is>
          <t>Expected
($)</t>
        </is>
      </c>
      <c r="J2" s="6" t="inlineStr">
        <is>
          <t>Contingency
%</t>
        </is>
      </c>
      <c r="K2" s="6" t="inlineStr">
        <is>
          <t>Contingency
($)</t>
        </is>
      </c>
      <c r="L2" s="6" t="inlineStr">
        <is>
          <t>Total
Estimate ($)</t>
        </is>
      </c>
      <c r="M2" s="6" t="inlineStr">
        <is>
          <t>Status</t>
        </is>
      </c>
    </row>
    <row r="3" ht="20" customHeight="1">
      <c r="A3" s="7" t="inlineStr">
        <is>
          <t>CE-001</t>
        </is>
      </c>
      <c r="B3" s="7" t="inlineStr">
        <is>
          <t>1.1.1</t>
        </is>
      </c>
      <c r="C3" s="7" t="inlineStr">
        <is>
          <t>Project Planning</t>
        </is>
      </c>
      <c r="D3" s="7" t="inlineStr">
        <is>
          <t>Kick-off meeting</t>
        </is>
      </c>
      <c r="E3" s="7" t="inlineStr">
        <is>
          <t>Analogous</t>
        </is>
      </c>
      <c r="F3" s="7" t="n">
        <v>0</v>
      </c>
      <c r="G3" s="7" t="n">
        <v>2000</v>
      </c>
      <c r="H3" s="7" t="n">
        <v>0</v>
      </c>
      <c r="I3" s="7" t="n">
        <v>2000</v>
      </c>
      <c r="J3" s="7" t="n">
        <v>5</v>
      </c>
      <c r="K3" s="7" t="n">
        <v>100</v>
      </c>
      <c r="L3" s="7" t="n">
        <v>2100</v>
      </c>
      <c r="M3" s="7" t="inlineStr">
        <is>
          <t>Approved</t>
        </is>
      </c>
    </row>
    <row r="4" ht="20" customHeight="1">
      <c r="A4" s="8" t="inlineStr">
        <is>
          <t>CE-002</t>
        </is>
      </c>
      <c r="B4" s="8" t="inlineStr">
        <is>
          <t>1.1.2</t>
        </is>
      </c>
      <c r="C4" s="8" t="inlineStr">
        <is>
          <t>Requirements</t>
        </is>
      </c>
      <c r="D4" s="8" t="inlineStr">
        <is>
          <t>Stakeholder interviews</t>
        </is>
      </c>
      <c r="E4" s="8" t="inlineStr">
        <is>
          <t>Bottom-Up</t>
        </is>
      </c>
      <c r="F4" s="8" t="n">
        <v>0</v>
      </c>
      <c r="G4" s="8" t="n">
        <v>3500</v>
      </c>
      <c r="H4" s="8" t="n">
        <v>0</v>
      </c>
      <c r="I4" s="8" t="n">
        <v>3500</v>
      </c>
      <c r="J4" s="8" t="n">
        <v>10</v>
      </c>
      <c r="K4" s="8" t="n">
        <v>350</v>
      </c>
      <c r="L4" s="8" t="n">
        <v>3850</v>
      </c>
      <c r="M4" s="8" t="inlineStr">
        <is>
          <t>Approved</t>
        </is>
      </c>
    </row>
    <row r="5" ht="20" customHeight="1">
      <c r="A5" s="7" t="inlineStr">
        <is>
          <t>CE-003</t>
        </is>
      </c>
      <c r="B5" s="7" t="inlineStr">
        <is>
          <t>1.2.1</t>
        </is>
      </c>
      <c r="C5" s="7" t="inlineStr">
        <is>
          <t>Development</t>
        </is>
      </c>
      <c r="D5" s="7" t="inlineStr">
        <is>
          <t>Frontend build</t>
        </is>
      </c>
      <c r="E5" s="7" t="inlineStr">
        <is>
          <t>Three-Point</t>
        </is>
      </c>
      <c r="F5" s="7" t="n">
        <v>15000</v>
      </c>
      <c r="G5" s="7" t="n">
        <v>20000</v>
      </c>
      <c r="H5" s="7" t="n">
        <v>28000</v>
      </c>
      <c r="I5" s="7">
        <f>(F4+4*G4+H4)/6</f>
        <v/>
      </c>
      <c r="J5" s="7" t="n">
        <v>10</v>
      </c>
      <c r="K5" s="7">
        <f>I4*J4/100</f>
        <v/>
      </c>
      <c r="L5" s="7">
        <f>I4+K4</f>
        <v/>
      </c>
      <c r="M5" s="7" t="inlineStr">
        <is>
          <t>In Review</t>
        </is>
      </c>
    </row>
    <row r="6" ht="20" customHeight="1">
      <c r="A6" s="8" t="inlineStr">
        <is>
          <t>CE-004</t>
        </is>
      </c>
      <c r="B6" s="8" t="inlineStr">
        <is>
          <t>1.2.1</t>
        </is>
      </c>
      <c r="C6" s="8" t="inlineStr">
        <is>
          <t>Development</t>
        </is>
      </c>
      <c r="D6" s="8" t="inlineStr">
        <is>
          <t>Backend API</t>
        </is>
      </c>
      <c r="E6" s="8" t="inlineStr">
        <is>
          <t>Three-Point</t>
        </is>
      </c>
      <c r="F6" s="8" t="n">
        <v>18000</v>
      </c>
      <c r="G6" s="8" t="n">
        <v>25000</v>
      </c>
      <c r="H6" s="8" t="n">
        <v>35000</v>
      </c>
      <c r="I6" s="8">
        <f>(F5+4*G5+H5)/6</f>
        <v/>
      </c>
      <c r="J6" s="8" t="n">
        <v>10</v>
      </c>
      <c r="K6" s="8">
        <f>I5*J5/100</f>
        <v/>
      </c>
      <c r="L6" s="8">
        <f>I5+K5</f>
        <v/>
      </c>
      <c r="M6" s="8" t="inlineStr">
        <is>
          <t>In Review</t>
        </is>
      </c>
    </row>
    <row r="7" ht="20" customHeight="1">
      <c r="A7" s="7" t="inlineStr">
        <is>
          <t>CE-005</t>
        </is>
      </c>
      <c r="B7" s="7" t="inlineStr">
        <is>
          <t>1.3.1</t>
        </is>
      </c>
      <c r="C7" s="7" t="inlineStr">
        <is>
          <t>Testing</t>
        </is>
      </c>
      <c r="D7" s="7" t="inlineStr">
        <is>
          <t>UAT execution</t>
        </is>
      </c>
      <c r="E7" s="7" t="inlineStr">
        <is>
          <t>Parametric</t>
        </is>
      </c>
      <c r="F7" s="7" t="n">
        <v>0</v>
      </c>
      <c r="G7" s="7" t="n">
        <v>8000</v>
      </c>
      <c r="H7" s="7" t="n">
        <v>0</v>
      </c>
      <c r="I7" s="7" t="n">
        <v>8000</v>
      </c>
      <c r="J7" s="7" t="n">
        <v>15</v>
      </c>
      <c r="K7" s="7" t="n">
        <v>1200</v>
      </c>
      <c r="L7" s="7" t="n">
        <v>9200</v>
      </c>
      <c r="M7" s="7" t="inlineStr">
        <is>
          <t>Draft</t>
        </is>
      </c>
    </row>
  </sheetData>
  <autoFilter ref="A2:M2"/>
  <mergeCells count="1">
    <mergeCell ref="A1:M1"/>
  </mergeCells>
  <dataValidations count="2">
    <dataValidation sqref="E3:E100" showDropDown="0" showInputMessage="0" showErrorMessage="1" allowBlank="1" errorTitle="Invalid value" error="Use the dropdown list." type="list">
      <formula1>EstimationMethod</formula1>
    </dataValidation>
    <dataValidation sqref="M3:M100" showDropDown="0" showInputMessage="0" showErrorMessage="1" allowBlank="1" errorTitle="Invalid value" error="Use the dropdown list." type="list">
      <formula1>EstimateStatus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showGridLines="0"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 ht="30" customHeight="1">
      <c r="A1" s="9" t="inlineStr">
        <is>
          <t>EstimationMethod</t>
        </is>
      </c>
      <c r="B1" s="9" t="inlineStr">
        <is>
          <t>EstimateStatus</t>
        </is>
      </c>
    </row>
    <row r="2">
      <c r="A2" s="10" t="inlineStr">
        <is>
          <t>Analogous</t>
        </is>
      </c>
      <c r="B2" s="10" t="inlineStr">
        <is>
          <t>Draft</t>
        </is>
      </c>
    </row>
    <row r="3">
      <c r="A3" s="11" t="inlineStr">
        <is>
          <t>Parametric</t>
        </is>
      </c>
      <c r="B3" s="11" t="inlineStr">
        <is>
          <t>In Review</t>
        </is>
      </c>
    </row>
    <row r="4">
      <c r="A4" s="10" t="inlineStr">
        <is>
          <t>Bottom-Up</t>
        </is>
      </c>
      <c r="B4" s="10" t="inlineStr">
        <is>
          <t>Approved</t>
        </is>
      </c>
    </row>
    <row r="5">
      <c r="A5" s="11" t="inlineStr">
        <is>
          <t>Three-Point (PERT)</t>
        </is>
      </c>
      <c r="B5" s="11" t="inlineStr">
        <is>
          <t>Revised</t>
        </is>
      </c>
    </row>
    <row r="6">
      <c r="A6" s="10" t="inlineStr">
        <is>
          <t>Expert Judgment</t>
        </is>
      </c>
      <c r="B6" s="10" t="inlineStr">
        <is>
          <t>Rejected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selection activeCell="A1" sqref="A1"/>
    </sheetView>
  </sheetViews>
  <sheetFormatPr baseColWidth="8" defaultRowHeight="15"/>
  <cols>
    <col width="4" customWidth="1" min="1" max="1"/>
    <col width="58" customWidth="1" min="2" max="2"/>
    <col width="52" customWidth="1" min="3" max="3"/>
  </cols>
  <sheetData>
    <row r="1" ht="42" customHeight="1">
      <c r="A1" s="12" t="inlineStr">
        <is>
          <t>📚 Learn More on projectmanagement.com.br</t>
        </is>
      </c>
    </row>
    <row r="2" ht="26" customHeight="1">
      <c r="A2" s="13" t="inlineStr">
        <is>
          <t>Explore articles and guides related to this PMBOK 8 template</t>
        </is>
      </c>
    </row>
    <row r="3" ht="22" customHeight="1">
      <c r="A3" s="14" t="inlineStr"/>
      <c r="B3" s="14" t="inlineStr">
        <is>
          <t>Article</t>
        </is>
      </c>
      <c r="C3" s="14" t="inlineStr">
        <is>
          <t>URL</t>
        </is>
      </c>
    </row>
    <row r="4" ht="20" customHeight="1">
      <c r="A4" s="15" t="n">
        <v>1</v>
      </c>
      <c r="B4" s="16" t="inlineStr">
        <is>
          <t>The Ultimate Guide to Agile Implementation for Faster, Cost-Effective Deliveries</t>
        </is>
      </c>
      <c r="C4" s="17" t="inlineStr">
        <is>
          <t>https://projectmanagement.com.br/agile-implementation/</t>
        </is>
      </c>
    </row>
    <row r="5" ht="20" customHeight="1">
      <c r="A5" s="18" t="n">
        <v>2</v>
      </c>
      <c r="B5" s="19" t="inlineStr">
        <is>
          <t>Project Evaluation: How to Measure Success and Learn from Failures</t>
        </is>
      </c>
      <c r="C5" s="20" t="inlineStr">
        <is>
          <t>https://projectmanagement.com.br/project-evaluation/</t>
        </is>
      </c>
    </row>
    <row r="6" ht="20" customHeight="1">
      <c r="A6" s="15" t="n">
        <v>3</v>
      </c>
      <c r="B6" s="16" t="inlineStr">
        <is>
          <t>Expert Judgment in PMBOK 8: When &amp;#038; How to Use It</t>
        </is>
      </c>
      <c r="C6" s="17" t="inlineStr">
        <is>
          <t>https://projectmanagement.com.br/expert-judgment/</t>
        </is>
      </c>
    </row>
    <row r="7" ht="20" customHeight="1">
      <c r="A7" s="18" t="n">
        <v>4</v>
      </c>
      <c r="B7" s="19" t="inlineStr">
        <is>
          <t>Process &amp;#8211; Integrate and Align Project Plans | PMBOK 8 (2025)</t>
        </is>
      </c>
      <c r="C7" s="20" t="inlineStr">
        <is>
          <t>https://projectmanagement.com.br/integrate-and-align-project-plans/</t>
        </is>
      </c>
    </row>
    <row r="8" ht="20" customHeight="1">
      <c r="A8" s="15" t="n">
        <v>5</v>
      </c>
      <c r="B8" s="16" t="inlineStr">
        <is>
          <t>Project Charter in PMBOK 8: How to Create &amp;#038; Use</t>
        </is>
      </c>
      <c r="C8" s="17" t="inlineStr">
        <is>
          <t>https://projectmanagement.com.br/project-charter-pmbok-8/</t>
        </is>
      </c>
    </row>
    <row r="9" ht="20" customHeight="1">
      <c r="A9" s="18" t="n">
        <v>6</v>
      </c>
      <c r="B9" s="19" t="inlineStr">
        <is>
          <t>Process &amp;#8211; Initiate Project or Phase | PMBOK 8 (2025)</t>
        </is>
      </c>
      <c r="C9" s="20" t="inlineStr">
        <is>
          <t>https://projectmanagement.com.br/initiate-project-or-phase/</t>
        </is>
      </c>
    </row>
    <row r="10" ht="20" customHeight="1">
      <c r="A10" s="15" t="n">
        <v>7</v>
      </c>
      <c r="B10" s="16" t="inlineStr">
        <is>
          <t>Project Canvas: PMBOK 8 Template &amp;#038; Step-by-Step Guide</t>
        </is>
      </c>
      <c r="C10" s="17" t="inlineStr">
        <is>
          <t>https://projectmanagement.com.br/project-canvas/</t>
        </is>
      </c>
    </row>
    <row r="11" ht="20" customHeight="1">
      <c r="A11" s="18" t="n">
        <v>8</v>
      </c>
      <c r="B11" s="19" t="inlineStr">
        <is>
          <t>Best Project Management Books (Top 14 Picks by a Project Management Professor)</t>
        </is>
      </c>
      <c r="C11" s="20" t="inlineStr">
        <is>
          <t>https://projectmanagement.com.br/best-project-management-books/</t>
        </is>
      </c>
    </row>
    <row r="12" ht="20" customHeight="1">
      <c r="A12" s="15" t="n">
        <v>9</v>
      </c>
      <c r="B12" s="16" t="inlineStr">
        <is>
          <t>10 Best Free Project Management Tools in 2024</t>
        </is>
      </c>
      <c r="C12" s="17" t="inlineStr">
        <is>
          <t>https://projectmanagement.com.br/10-best-free-project-management-tools/</t>
        </is>
      </c>
    </row>
    <row r="13" ht="20" customHeight="1">
      <c r="A13" s="18" t="n">
        <v>10</v>
      </c>
      <c r="B13" s="19" t="inlineStr">
        <is>
          <t>The Revolution of Artificial Intelligence in Project Management</t>
        </is>
      </c>
      <c r="C13" s="20" t="inlineStr">
        <is>
          <t>https://projectmanagement.com.br/artificial-intelligence-in-project-management/</t>
        </is>
      </c>
    </row>
    <row r="14" ht="28" customHeight="1">
      <c r="A14" s="21" t="inlineStr">
        <is>
          <t>Download all free PMBOK 8 templates: https://projectmanagement.com.br/download/</t>
        </is>
      </c>
    </row>
  </sheetData>
  <mergeCells count="3">
    <mergeCell ref="A1:C1"/>
    <mergeCell ref="A14:C14"/>
    <mergeCell ref="A2:C2"/>
  </mergeCells>
  <hyperlinks>
    <hyperlink xmlns:r="http://schemas.openxmlformats.org/officeDocument/2006/relationships" ref="B4" r:id="rId1"/>
    <hyperlink xmlns:r="http://schemas.openxmlformats.org/officeDocument/2006/relationships" ref="B5" r:id="rId2"/>
    <hyperlink xmlns:r="http://schemas.openxmlformats.org/officeDocument/2006/relationships" ref="B6" r:id="rId3"/>
    <hyperlink xmlns:r="http://schemas.openxmlformats.org/officeDocument/2006/relationships" ref="B7" r:id="rId4"/>
    <hyperlink xmlns:r="http://schemas.openxmlformats.org/officeDocument/2006/relationships" ref="B8" r:id="rId5"/>
    <hyperlink xmlns:r="http://schemas.openxmlformats.org/officeDocument/2006/relationships" ref="B9" r:id="rId6"/>
    <hyperlink xmlns:r="http://schemas.openxmlformats.org/officeDocument/2006/relationships" ref="B10" r:id="rId7"/>
    <hyperlink xmlns:r="http://schemas.openxmlformats.org/officeDocument/2006/relationships" ref="B11" r:id="rId8"/>
    <hyperlink xmlns:r="http://schemas.openxmlformats.org/officeDocument/2006/relationships" ref="B12" r:id="rId9"/>
    <hyperlink xmlns:r="http://schemas.openxmlformats.org/officeDocument/2006/relationships" ref="B13" r:id="rId10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2026-03-13T06:45:03Z</dcterms:created>
  <dcterms:modified xmlns:dcterms="http://purl.org/dc/terms/" xmlns:xsi="http://www.w3.org/2001/XMLSchema-instance" xsi:type="dcterms:W3CDTF">2026-03-13T08:12:50Z</dcterms:modified>
</cp:coreProperties>
</file>